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C33" i="20"/>
  <c r="D36" i="17" l="1"/>
  <c r="G36" s="1"/>
  <c r="D35"/>
  <c r="G35" s="1"/>
  <c r="C18" i="19"/>
  <c r="C19"/>
  <c r="C20"/>
  <c r="C21"/>
  <c r="C22"/>
  <c r="C23"/>
  <c r="C24"/>
  <c r="C25"/>
  <c r="D25" s="1"/>
  <c r="G25" s="1"/>
  <c r="C26"/>
  <c r="C27"/>
  <c r="C28"/>
  <c r="C29"/>
  <c r="C30"/>
  <c r="C31"/>
  <c r="D31" s="1"/>
  <c r="G31" s="1"/>
  <c r="C32"/>
  <c r="C33"/>
  <c r="D33" s="1"/>
  <c r="G33" s="1"/>
  <c r="D38"/>
  <c r="C17"/>
  <c r="C18" i="17"/>
  <c r="D18" s="1"/>
  <c r="G18" s="1"/>
  <c r="C19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J19" i="19"/>
  <c r="D32"/>
  <c r="G32" s="1"/>
  <c r="D29" i="17"/>
  <c r="G29" s="1"/>
  <c r="D24"/>
  <c r="G24" s="1"/>
  <c r="D29" i="20"/>
  <c r="G29" s="1"/>
  <c r="I17" i="2"/>
  <c r="D19" i="17"/>
  <c r="G19" s="1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/>
  <c r="D18"/>
  <c r="G18" s="1"/>
  <c r="D20"/>
  <c r="G20" s="1"/>
  <c r="D22"/>
  <c r="G22" s="1"/>
  <c r="D24"/>
  <c r="G24" s="1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7"/>
  <c r="G27" s="1"/>
  <c r="D28"/>
  <c r="G28" s="1"/>
  <c r="D29"/>
  <c r="G29" s="1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8"/>
  <c r="J19"/>
  <c r="J28" i="19"/>
  <c r="J20"/>
  <c r="J21" s="1"/>
  <c r="J29" s="1"/>
  <c r="J29" i="17"/>
  <c r="J31" s="1"/>
  <c r="D11" i="2" s="1"/>
  <c r="F11"/>
  <c r="H20" s="1"/>
  <c r="F12"/>
  <c r="H21" s="1"/>
  <c r="C13"/>
  <c r="C12"/>
  <c r="C11"/>
  <c r="G16" i="17"/>
  <c r="J30" i="19" l="1"/>
  <c r="D12" i="2" s="1"/>
  <c r="J20" i="20"/>
  <c r="J29" s="1"/>
  <c r="J30"/>
  <c r="D13" i="2" s="1"/>
  <c r="B13"/>
  <c r="B12"/>
  <c r="J31" i="19"/>
  <c r="E12" i="2" s="1"/>
  <c r="J21" i="17"/>
  <c r="J30" s="1"/>
  <c r="J32" s="1"/>
  <c r="E11" i="2" s="1"/>
  <c r="G17" i="20"/>
  <c r="F11"/>
  <c r="G13" i="2" s="1"/>
  <c r="I22" s="1"/>
  <c r="G38" i="19"/>
  <c r="F12"/>
  <c r="G12" i="2" s="1"/>
  <c r="I21" s="1"/>
  <c r="G20" i="17"/>
  <c r="F12"/>
  <c r="G11" i="2" s="1"/>
  <c r="I20" s="1"/>
  <c r="J31" i="20" l="1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<sst xmlns="http://schemas.openxmlformats.org/spreadsheetml/2006/main" count="104" uniqueCount="53">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</sst>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0.6988234890614986</c:v>
                </c:pt>
                <c:pt idx="2">
                  <c:v>1.4794753833018222</c:v>
                </c:pt>
                <c:pt idx="3">
                  <c:v>2.1316655734266496</c:v>
                </c:pt>
                <c:pt idx="4">
                  <c:v>2.6257490507939427</c:v>
                </c:pt>
                <c:pt idx="5">
                  <c:v>2.6751573985306716</c:v>
                </c:pt>
                <c:pt idx="6">
                  <c:v>1.8846238347430027</c:v>
                </c:pt>
                <c:pt idx="7">
                  <c:v>1.1434986186920624</c:v>
                </c:pt>
                <c:pt idx="8">
                  <c:v>1.0545635927659498</c:v>
                </c:pt>
                <c:pt idx="9">
                  <c:v>1.0051552450292205</c:v>
                </c:pt>
                <c:pt idx="10">
                  <c:v>0.97551023638718293</c:v>
                </c:pt>
                <c:pt idx="11">
                  <c:v>0.87669354091372431</c:v>
                </c:pt>
                <c:pt idx="12">
                  <c:v>0.86681187136637849</c:v>
                </c:pt>
                <c:pt idx="13">
                  <c:v>0.85693020181903257</c:v>
                </c:pt>
                <c:pt idx="14">
                  <c:v>0.84704853227168664</c:v>
                </c:pt>
                <c:pt idx="15">
                  <c:v>0.83716686272434082</c:v>
                </c:pt>
                <c:pt idx="16">
                  <c:v>0.82728519317699512</c:v>
                </c:pt>
                <c:pt idx="17">
                  <c:v>0.81740352362964908</c:v>
                </c:pt>
              </c:numCache>
            </c:numRef>
          </c:yVal>
          <c:smooth val="1"/>
        </c:ser>
        <c:axId val="86031360"/>
        <c:axId val="86034304"/>
      </c:scatterChart>
      <c:valAx>
        <c:axId val="860313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6034304"/>
        <c:crosses val="autoZero"/>
        <c:crossBetween val="midCat"/>
        <c:majorUnit val="1"/>
      </c:valAx>
      <c:valAx>
        <c:axId val="860343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603136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81" l="0.78740157480314954" r="0.78740157480314954" t="0.98425196850393681" header="0" footer="0.98425196850393681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45E-2"/>
          <c:w val="0.828781073509138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0.49130842856723544</c:v>
                </c:pt>
                <c:pt idx="2">
                  <c:v>0.83716686272434082</c:v>
                </c:pt>
                <c:pt idx="3">
                  <c:v>1.4597120442071303</c:v>
                </c:pt>
                <c:pt idx="4">
                  <c:v>2.102020564784612</c:v>
                </c:pt>
                <c:pt idx="5">
                  <c:v>2.5269323553204837</c:v>
                </c:pt>
                <c:pt idx="6">
                  <c:v>3.5150993100550703</c:v>
                </c:pt>
                <c:pt idx="7">
                  <c:v>2.0822572256899199</c:v>
                </c:pt>
                <c:pt idx="8">
                  <c:v>1.4399487051124387</c:v>
                </c:pt>
                <c:pt idx="9">
                  <c:v>1.2620786532602131</c:v>
                </c:pt>
                <c:pt idx="10">
                  <c:v>1.1731436273341005</c:v>
                </c:pt>
                <c:pt idx="11">
                  <c:v>1.1039719405026793</c:v>
                </c:pt>
                <c:pt idx="12">
                  <c:v>1.0644452623132958</c:v>
                </c:pt>
                <c:pt idx="13">
                  <c:v>1.0348002536712582</c:v>
                </c:pt>
                <c:pt idx="14">
                  <c:v>1.0150369145765663</c:v>
                </c:pt>
                <c:pt idx="15">
                  <c:v>1.0051552450292205</c:v>
                </c:pt>
                <c:pt idx="16">
                  <c:v>0.99527357548187478</c:v>
                </c:pt>
                <c:pt idx="17">
                  <c:v>0.98539190593452886</c:v>
                </c:pt>
              </c:numCache>
            </c:numRef>
          </c:yVal>
          <c:smooth val="1"/>
        </c:ser>
        <c:axId val="52537600"/>
        <c:axId val="52576640"/>
      </c:scatterChart>
      <c:valAx>
        <c:axId val="525376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2576640"/>
        <c:crosses val="autoZero"/>
        <c:crossBetween val="midCat"/>
        <c:majorUnit val="1"/>
        <c:minorUnit val="1"/>
      </c:valAx>
      <c:valAx>
        <c:axId val="525766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25376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Punto3!$E$15:$E$33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Punto3!$D$15:$D$33</c:f>
              <c:numCache>
                <c:formatCode>0.000</c:formatCode>
                <c:ptCount val="19"/>
                <c:pt idx="0">
                  <c:v>0</c:v>
                </c:pt>
                <c:pt idx="1">
                  <c:v>0.64941514132476941</c:v>
                </c:pt>
                <c:pt idx="2">
                  <c:v>1.3016053314495963</c:v>
                </c:pt>
                <c:pt idx="3">
                  <c:v>2.0427305475005362</c:v>
                </c:pt>
                <c:pt idx="4">
                  <c:v>2.6949207376253632</c:v>
                </c:pt>
                <c:pt idx="5">
                  <c:v>3.3471109277501907</c:v>
                </c:pt>
                <c:pt idx="6">
                  <c:v>3.7917860573807549</c:v>
                </c:pt>
                <c:pt idx="7">
                  <c:v>4.0882361438011312</c:v>
                </c:pt>
                <c:pt idx="8">
                  <c:v>4.1870528392745889</c:v>
                </c:pt>
                <c:pt idx="9">
                  <c:v>4.1574078306325513</c:v>
                </c:pt>
                <c:pt idx="10">
                  <c:v>3.8807210833068675</c:v>
                </c:pt>
                <c:pt idx="11">
                  <c:v>3.317465919108153</c:v>
                </c:pt>
                <c:pt idx="12">
                  <c:v>3.0803058499718525</c:v>
                </c:pt>
                <c:pt idx="13">
                  <c:v>2.9617258154037023</c:v>
                </c:pt>
                <c:pt idx="14">
                  <c:v>2.843145780835552</c:v>
                </c:pt>
                <c:pt idx="15" formatCode="0.0000">
                  <c:v>2.7344474158147469</c:v>
                </c:pt>
                <c:pt idx="16" formatCode="0.0000">
                  <c:v>2.6257490507939427</c:v>
                </c:pt>
                <c:pt idx="17" formatCode="0.0000">
                  <c:v>2.5565773639625213</c:v>
                </c:pt>
                <c:pt idx="18" formatCode="0.0000">
                  <c:v>2.5368140248678301</c:v>
                </c:pt>
              </c:numCache>
            </c:numRef>
          </c:yVal>
          <c:smooth val="1"/>
        </c:ser>
        <c:axId val="52592000"/>
        <c:axId val="57362304"/>
      </c:scatterChart>
      <c:valAx>
        <c:axId val="52592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7362304"/>
        <c:crosses val="autoZero"/>
        <c:crossBetween val="midCat"/>
        <c:majorUnit val="1"/>
        <c:minorUnit val="1"/>
      </c:valAx>
      <c:valAx>
        <c:axId val="573623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2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25920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7"/>
                  <c:y val="-2.494488188976378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1E-2"/>
                  <c:y val="0.33315035620547445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2.3391999999999999</c:v>
                </c:pt>
                <c:pt idx="1">
                  <c:v>2.6751573985306716</c:v>
                </c:pt>
                <c:pt idx="2">
                  <c:v>3.5150993100550703</c:v>
                </c:pt>
                <c:pt idx="3">
                  <c:v>4.1870528392745889</c:v>
                </c:pt>
              </c:numCache>
            </c:numRef>
          </c:yVal>
        </c:ser>
        <c:axId val="57644928"/>
        <c:axId val="57671680"/>
      </c:scatterChart>
      <c:valAx>
        <c:axId val="576449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7671680"/>
        <c:crosses val="autoZero"/>
        <c:crossBetween val="midCat"/>
      </c:valAx>
      <c:valAx>
        <c:axId val="5767168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76449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34" zoomScaleNormal="110" workbookViewId="0">
      <selection activeCell="B22" sqref="B22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2.6751573985306716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41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10.77</v>
      </c>
    </row>
    <row r="17" spans="1:18">
      <c r="A17" s="29">
        <v>0.5</v>
      </c>
      <c r="B17" s="32">
        <v>60</v>
      </c>
      <c r="C17" s="33">
        <f>(0.00299639*B17+0.03211882)/9.81*1000</f>
        <v>21.600634046890921</v>
      </c>
      <c r="D17" s="33">
        <f t="shared" si="0"/>
        <v>0.6988234890614986</v>
      </c>
      <c r="E17" s="29">
        <v>0.5</v>
      </c>
      <c r="F17" s="35">
        <v>60</v>
      </c>
      <c r="G17" s="34">
        <f t="shared" si="1"/>
        <v>1.3976469781229972</v>
      </c>
      <c r="I17" s="23" t="s">
        <v>11</v>
      </c>
      <c r="J17" s="23">
        <v>78.08</v>
      </c>
    </row>
    <row r="18" spans="1:18">
      <c r="A18" s="29">
        <f t="shared" ref="A18:A41" si="2">A17+0.5</f>
        <v>1</v>
      </c>
      <c r="B18" s="32">
        <v>139</v>
      </c>
      <c r="C18" s="33">
        <f t="shared" ref="C18:C33" si="3">(0.00299639*B18+0.03211882)/9.81*1000</f>
        <v>45.730584097859321</v>
      </c>
      <c r="D18" s="33">
        <f t="shared" si="0"/>
        <v>1.4794753833018222</v>
      </c>
      <c r="E18" s="29">
        <f t="shared" ref="E18:E25" si="4">E17+0.5</f>
        <v>1</v>
      </c>
      <c r="F18" s="35">
        <v>120</v>
      </c>
      <c r="G18" s="34">
        <f t="shared" si="1"/>
        <v>2.9589507666036443</v>
      </c>
      <c r="I18" s="23" t="s">
        <v>12</v>
      </c>
      <c r="J18" s="23">
        <v>70.16</v>
      </c>
    </row>
    <row r="19" spans="1:18">
      <c r="A19" s="29">
        <f t="shared" si="2"/>
        <v>1.5</v>
      </c>
      <c r="B19" s="32">
        <v>205</v>
      </c>
      <c r="C19" s="33">
        <f t="shared" si="3"/>
        <v>65.889782874617737</v>
      </c>
      <c r="D19" s="33">
        <f t="shared" si="0"/>
        <v>2.1316655734266496</v>
      </c>
      <c r="E19" s="29">
        <f t="shared" si="4"/>
        <v>1.5</v>
      </c>
      <c r="F19" s="35">
        <v>198</v>
      </c>
      <c r="G19" s="34">
        <f t="shared" si="1"/>
        <v>4.2633311468532993</v>
      </c>
      <c r="I19" s="23" t="s">
        <v>13</v>
      </c>
      <c r="J19" s="38">
        <f>J17-J18</f>
        <v>7.9200000000000017</v>
      </c>
    </row>
    <row r="20" spans="1:18">
      <c r="A20" s="29">
        <f t="shared" si="2"/>
        <v>2</v>
      </c>
      <c r="B20" s="32">
        <v>255</v>
      </c>
      <c r="C20" s="33">
        <f t="shared" si="3"/>
        <v>81.161903160040765</v>
      </c>
      <c r="D20" s="33">
        <f t="shared" si="0"/>
        <v>2.6257490507939427</v>
      </c>
      <c r="E20" s="29">
        <f t="shared" si="4"/>
        <v>2</v>
      </c>
      <c r="F20" s="35">
        <v>280</v>
      </c>
      <c r="G20" s="34">
        <f t="shared" si="1"/>
        <v>5.2514981015878854</v>
      </c>
      <c r="I20" s="39" t="s">
        <v>14</v>
      </c>
      <c r="J20" s="40">
        <f>J18-J16</f>
        <v>59.39</v>
      </c>
    </row>
    <row r="21" spans="1:18">
      <c r="A21" s="29">
        <f t="shared" si="2"/>
        <v>2.5</v>
      </c>
      <c r="B21" s="32">
        <v>260</v>
      </c>
      <c r="C21" s="33">
        <f t="shared" si="3"/>
        <v>82.68911518858306</v>
      </c>
      <c r="D21" s="33">
        <f t="shared" si="0"/>
        <v>2.6751573985306716</v>
      </c>
      <c r="E21" s="29">
        <f t="shared" si="4"/>
        <v>2.5</v>
      </c>
      <c r="F21" s="35">
        <v>370</v>
      </c>
      <c r="G21" s="34">
        <f t="shared" si="1"/>
        <v>5.3503147970613432</v>
      </c>
      <c r="I21" s="39" t="s">
        <v>15</v>
      </c>
      <c r="J21" s="38">
        <f>(J19/J20)*100</f>
        <v>13.33557838019869</v>
      </c>
    </row>
    <row r="22" spans="1:18">
      <c r="A22" s="29">
        <f t="shared" si="2"/>
        <v>3</v>
      </c>
      <c r="B22" s="32">
        <v>180</v>
      </c>
      <c r="C22" s="33">
        <f t="shared" si="3"/>
        <v>58.253722731906215</v>
      </c>
      <c r="D22" s="33">
        <f t="shared" si="0"/>
        <v>1.8846238347430027</v>
      </c>
      <c r="E22" s="29">
        <f t="shared" si="4"/>
        <v>3</v>
      </c>
      <c r="F22" s="35">
        <v>450</v>
      </c>
      <c r="G22" s="34">
        <f t="shared" si="1"/>
        <v>3.7692476694860053</v>
      </c>
      <c r="K22" s="18"/>
      <c r="L22" s="18"/>
    </row>
    <row r="23" spans="1:18">
      <c r="A23" s="29">
        <f t="shared" si="2"/>
        <v>3.5</v>
      </c>
      <c r="B23" s="32">
        <v>105</v>
      </c>
      <c r="C23" s="33">
        <f t="shared" si="3"/>
        <v>35.345542303771651</v>
      </c>
      <c r="D23" s="33">
        <f t="shared" si="0"/>
        <v>1.1434986186920624</v>
      </c>
      <c r="E23" s="29">
        <f t="shared" si="4"/>
        <v>3.5</v>
      </c>
      <c r="F23" s="35">
        <v>550</v>
      </c>
      <c r="G23" s="34">
        <f t="shared" si="1"/>
        <v>2.2869972373841247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96</v>
      </c>
      <c r="C24" s="33">
        <f t="shared" si="3"/>
        <v>32.59656065239551</v>
      </c>
      <c r="D24" s="33">
        <f t="shared" si="0"/>
        <v>1.0545635927659498</v>
      </c>
      <c r="E24" s="29">
        <f t="shared" si="4"/>
        <v>4</v>
      </c>
      <c r="F24" s="35">
        <v>658</v>
      </c>
      <c r="G24" s="34">
        <f t="shared" si="1"/>
        <v>2.1091271855318996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91</v>
      </c>
      <c r="C25" s="33">
        <f t="shared" si="3"/>
        <v>31.069348623853205</v>
      </c>
      <c r="D25" s="33">
        <f t="shared" si="0"/>
        <v>1.0051552450292205</v>
      </c>
      <c r="E25" s="29">
        <f t="shared" si="4"/>
        <v>4.5</v>
      </c>
      <c r="F25" s="35">
        <v>790</v>
      </c>
      <c r="G25" s="34">
        <f t="shared" si="1"/>
        <v>2.010310490058441</v>
      </c>
      <c r="H25" s="2"/>
      <c r="I25" s="39" t="s">
        <v>18</v>
      </c>
      <c r="J25" s="46">
        <v>287.24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88</v>
      </c>
      <c r="C26" s="33">
        <f t="shared" si="3"/>
        <v>30.153021406727824</v>
      </c>
      <c r="D26" s="33">
        <f t="shared" si="0"/>
        <v>0.97551023638718293</v>
      </c>
      <c r="E26" s="29">
        <f t="shared" ref="E26:E32" si="5">E25+0.5</f>
        <v>5</v>
      </c>
      <c r="F26" s="35">
        <v>910</v>
      </c>
      <c r="G26" s="34">
        <f t="shared" si="1"/>
        <v>1.9510204727743659</v>
      </c>
      <c r="I26" s="39" t="s">
        <v>19</v>
      </c>
      <c r="J26" s="46">
        <v>148.24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78</v>
      </c>
      <c r="C27" s="33">
        <f t="shared" si="3"/>
        <v>27.098597349643217</v>
      </c>
      <c r="D27" s="33">
        <f t="shared" si="0"/>
        <v>0.87669354091372431</v>
      </c>
      <c r="E27" s="29">
        <f t="shared" si="5"/>
        <v>5.5</v>
      </c>
      <c r="F27" s="35">
        <v>1040</v>
      </c>
      <c r="G27" s="34">
        <f t="shared" si="1"/>
        <v>1.7533870818274486</v>
      </c>
      <c r="I27" s="39" t="s">
        <v>20</v>
      </c>
      <c r="J27" s="42">
        <f>J25-J26</f>
        <v>139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77</v>
      </c>
      <c r="C28" s="33">
        <f t="shared" si="3"/>
        <v>26.793154943934759</v>
      </c>
      <c r="D28" s="33">
        <f t="shared" si="0"/>
        <v>0.86681187136637849</v>
      </c>
      <c r="E28" s="29">
        <f t="shared" si="5"/>
        <v>6</v>
      </c>
      <c r="F28" s="35">
        <v>1120</v>
      </c>
      <c r="G28" s="34">
        <f t="shared" si="1"/>
        <v>1.733623742732757</v>
      </c>
      <c r="I28" s="39" t="s">
        <v>17</v>
      </c>
      <c r="J28" s="36">
        <v>1.92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76</v>
      </c>
      <c r="C29" s="33">
        <f t="shared" si="3"/>
        <v>26.487712538226297</v>
      </c>
      <c r="D29" s="33">
        <f t="shared" si="0"/>
        <v>0.85693020181903257</v>
      </c>
      <c r="E29" s="29">
        <f t="shared" si="5"/>
        <v>6.5</v>
      </c>
      <c r="F29" s="35">
        <v>1200</v>
      </c>
      <c r="G29" s="34">
        <f t="shared" si="1"/>
        <v>1.7138604036380651</v>
      </c>
      <c r="I29" s="39" t="s">
        <v>36</v>
      </c>
      <c r="J29" s="43">
        <f>J28*B12</f>
        <v>59.347200000000001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75</v>
      </c>
      <c r="C30" s="33">
        <f t="shared" si="3"/>
        <v>26.182270132517836</v>
      </c>
      <c r="D30" s="33">
        <f t="shared" si="0"/>
        <v>0.84704853227168664</v>
      </c>
      <c r="E30" s="29">
        <f t="shared" si="5"/>
        <v>7</v>
      </c>
      <c r="F30" s="35">
        <v>1300</v>
      </c>
      <c r="G30" s="34">
        <f t="shared" si="1"/>
        <v>1.6940970645433733</v>
      </c>
      <c r="I30" s="39" t="s">
        <v>21</v>
      </c>
      <c r="J30" s="43">
        <f>J21</f>
        <v>13.33557838019869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74</v>
      </c>
      <c r="C31" s="33">
        <f t="shared" si="3"/>
        <v>25.876827726809374</v>
      </c>
      <c r="D31" s="33">
        <f t="shared" si="0"/>
        <v>0.83716686272434082</v>
      </c>
      <c r="E31" s="29">
        <f t="shared" si="5"/>
        <v>7.5</v>
      </c>
      <c r="F31" s="35">
        <v>1396</v>
      </c>
      <c r="G31" s="34">
        <f t="shared" si="1"/>
        <v>1.6743337254486816</v>
      </c>
      <c r="I31" s="44" t="s">
        <v>37</v>
      </c>
      <c r="J31" s="43">
        <f>J27/J29</f>
        <v>2.3421492505122399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73</v>
      </c>
      <c r="C32" s="33">
        <f t="shared" si="3"/>
        <v>25.571385321100919</v>
      </c>
      <c r="D32" s="33">
        <f t="shared" si="0"/>
        <v>0.82728519317699512</v>
      </c>
      <c r="E32" s="29">
        <f t="shared" si="5"/>
        <v>8</v>
      </c>
      <c r="F32" s="35">
        <v>1474</v>
      </c>
      <c r="G32" s="34">
        <f t="shared" si="1"/>
        <v>1.6545703863539902</v>
      </c>
      <c r="I32" s="44" t="s">
        <v>38</v>
      </c>
      <c r="J32" s="43">
        <f>J31/(1+J30/100)</f>
        <v>2.0665613428602274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72</v>
      </c>
      <c r="C33" s="33">
        <f t="shared" si="3"/>
        <v>25.265942915392454</v>
      </c>
      <c r="D33" s="33">
        <f t="shared" si="0"/>
        <v>0.81740352362964908</v>
      </c>
      <c r="E33" s="29">
        <f>E32+0.5</f>
        <v>8.5</v>
      </c>
      <c r="F33" s="35">
        <v>1540</v>
      </c>
      <c r="G33" s="34">
        <f t="shared" si="1"/>
        <v>1.6348070472592982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/>
      <c r="D34" s="33">
        <f t="shared" si="0"/>
        <v>0</v>
      </c>
      <c r="E34" s="29">
        <f t="shared" ref="E34:E41" si="6">E33+0.5</f>
        <v>9</v>
      </c>
      <c r="F34" s="35"/>
      <c r="G34" s="34">
        <f t="shared" si="1"/>
        <v>0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/>
      <c r="D35" s="33">
        <f t="shared" si="0"/>
        <v>0</v>
      </c>
      <c r="E35" s="29">
        <f t="shared" si="6"/>
        <v>9.5</v>
      </c>
      <c r="F35" s="35"/>
      <c r="G35" s="34">
        <f t="shared" si="1"/>
        <v>0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34" workbookViewId="0">
      <selection activeCell="B24" sqref="B24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3.5150993100550703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53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21.46</v>
      </c>
      <c r="L16" s="31"/>
      <c r="M16" s="54"/>
      <c r="N16" s="56"/>
    </row>
    <row r="17" spans="1:20">
      <c r="A17" s="29">
        <f>A16+0.5</f>
        <v>0.5</v>
      </c>
      <c r="B17" s="32">
        <v>39</v>
      </c>
      <c r="C17" s="33">
        <f>(0.00299639*B17+0.03211882)/9.81*1000</f>
        <v>15.186343527013248</v>
      </c>
      <c r="D17" s="33">
        <f t="shared" si="0"/>
        <v>0.49130842856723544</v>
      </c>
      <c r="E17" s="29">
        <v>0.5</v>
      </c>
      <c r="F17" s="35">
        <v>20</v>
      </c>
      <c r="G17" s="34">
        <f t="shared" si="1"/>
        <v>0.49130842856723544</v>
      </c>
      <c r="I17" s="23" t="s">
        <v>11</v>
      </c>
      <c r="J17" s="37">
        <v>98.31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74</v>
      </c>
      <c r="C18" s="33">
        <f t="shared" ref="C18:C33" si="3">(0.00299639*B18+0.03211882)/9.81*1000</f>
        <v>25.876827726809374</v>
      </c>
      <c r="D18" s="33">
        <f t="shared" si="0"/>
        <v>0.83716686272434082</v>
      </c>
      <c r="E18" s="29">
        <f t="shared" ref="E18:E24" si="4">E17+0.5</f>
        <v>1</v>
      </c>
      <c r="F18" s="35">
        <v>20</v>
      </c>
      <c r="G18" s="34">
        <f t="shared" si="1"/>
        <v>0.83716686272434082</v>
      </c>
      <c r="I18" s="23" t="s">
        <v>12</v>
      </c>
      <c r="J18" s="37">
        <v>88.97</v>
      </c>
      <c r="L18" s="31"/>
      <c r="M18" s="54"/>
      <c r="N18" s="56"/>
    </row>
    <row r="19" spans="1:20">
      <c r="A19" s="29">
        <f t="shared" si="2"/>
        <v>1.5</v>
      </c>
      <c r="B19" s="32">
        <v>137</v>
      </c>
      <c r="C19" s="33">
        <f t="shared" si="3"/>
        <v>45.119699286442398</v>
      </c>
      <c r="D19" s="33">
        <f t="shared" si="0"/>
        <v>1.4597120442071303</v>
      </c>
      <c r="E19" s="29">
        <f t="shared" si="4"/>
        <v>1.5</v>
      </c>
      <c r="F19" s="35">
        <v>30</v>
      </c>
      <c r="G19" s="34">
        <f t="shared" si="1"/>
        <v>1.4597120442071303</v>
      </c>
      <c r="I19" s="23" t="s">
        <v>13</v>
      </c>
      <c r="J19" s="43">
        <f>J17-J18</f>
        <v>9.3400000000000034</v>
      </c>
      <c r="L19" s="31"/>
      <c r="M19" s="54"/>
      <c r="N19" s="57"/>
    </row>
    <row r="20" spans="1:20">
      <c r="A20" s="29">
        <f t="shared" si="2"/>
        <v>2</v>
      </c>
      <c r="B20" s="32">
        <v>202</v>
      </c>
      <c r="C20" s="33">
        <f t="shared" si="3"/>
        <v>64.973455657492352</v>
      </c>
      <c r="D20" s="33">
        <f t="shared" si="0"/>
        <v>2.102020564784612</v>
      </c>
      <c r="E20" s="29">
        <f t="shared" si="4"/>
        <v>2</v>
      </c>
      <c r="F20" s="35">
        <v>52</v>
      </c>
      <c r="G20" s="34">
        <f t="shared" si="1"/>
        <v>2.102020564784612</v>
      </c>
      <c r="I20" s="39" t="s">
        <v>14</v>
      </c>
      <c r="J20" s="36">
        <f>J18-J16</f>
        <v>67.509999999999991</v>
      </c>
      <c r="L20" s="31"/>
      <c r="M20" s="58"/>
      <c r="N20" s="59"/>
    </row>
    <row r="21" spans="1:20">
      <c r="A21" s="29">
        <f t="shared" si="2"/>
        <v>2.5</v>
      </c>
      <c r="B21" s="32">
        <v>245</v>
      </c>
      <c r="C21" s="33">
        <f t="shared" si="3"/>
        <v>78.107479102956148</v>
      </c>
      <c r="D21" s="33">
        <f t="shared" si="0"/>
        <v>2.5269323553204837</v>
      </c>
      <c r="E21" s="29">
        <f t="shared" si="4"/>
        <v>2.5</v>
      </c>
      <c r="F21" s="35">
        <v>100</v>
      </c>
      <c r="G21" s="34">
        <f t="shared" si="1"/>
        <v>2.5269323553204837</v>
      </c>
      <c r="I21" s="39" t="s">
        <v>15</v>
      </c>
      <c r="J21" s="43">
        <f>(J19/J20)*100</f>
        <v>13.834987409272706</v>
      </c>
      <c r="L21" s="31"/>
      <c r="M21" s="58"/>
      <c r="N21" s="57"/>
    </row>
    <row r="22" spans="1:20">
      <c r="A22" s="29">
        <f t="shared" si="2"/>
        <v>3</v>
      </c>
      <c r="B22" s="32">
        <v>345</v>
      </c>
      <c r="C22" s="33">
        <f t="shared" si="3"/>
        <v>108.65171967380222</v>
      </c>
      <c r="D22" s="33">
        <f t="shared" si="0"/>
        <v>3.5150993100550703</v>
      </c>
      <c r="E22" s="29">
        <f t="shared" si="4"/>
        <v>3</v>
      </c>
      <c r="F22" s="35">
        <v>160</v>
      </c>
      <c r="G22" s="34">
        <f t="shared" si="1"/>
        <v>3.5150993100550703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200</v>
      </c>
      <c r="C23" s="33">
        <f t="shared" si="3"/>
        <v>64.362570846075428</v>
      </c>
      <c r="D23" s="33">
        <f t="shared" si="0"/>
        <v>2.0822572256899199</v>
      </c>
      <c r="E23" s="29">
        <f t="shared" si="4"/>
        <v>3.5</v>
      </c>
      <c r="F23" s="35">
        <v>200</v>
      </c>
      <c r="G23" s="34">
        <f t="shared" si="1"/>
        <v>2.0822572256899199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135</v>
      </c>
      <c r="C24" s="33">
        <f t="shared" si="3"/>
        <v>44.508814475025481</v>
      </c>
      <c r="D24" s="33">
        <f t="shared" si="0"/>
        <v>1.4399487051124387</v>
      </c>
      <c r="E24" s="29">
        <f t="shared" si="4"/>
        <v>4</v>
      </c>
      <c r="F24" s="35">
        <v>280</v>
      </c>
      <c r="G24" s="34">
        <f t="shared" si="1"/>
        <v>1.4399487051124387</v>
      </c>
      <c r="H24" s="2"/>
      <c r="I24" s="39" t="s">
        <v>18</v>
      </c>
      <c r="J24" s="41">
        <v>286.04000000000002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117</v>
      </c>
      <c r="C25" s="33">
        <f t="shared" si="3"/>
        <v>39.010851172273185</v>
      </c>
      <c r="D25" s="33">
        <f t="shared" si="0"/>
        <v>1.2620786532602131</v>
      </c>
      <c r="E25" s="29">
        <f t="shared" ref="E25:E42" si="5">E24+0.5</f>
        <v>4.5</v>
      </c>
      <c r="F25" s="35">
        <v>370</v>
      </c>
      <c r="G25" s="34">
        <f t="shared" si="1"/>
        <v>1.2620786532602131</v>
      </c>
      <c r="H25" s="2"/>
      <c r="I25" s="39" t="s">
        <v>19</v>
      </c>
      <c r="J25" s="41">
        <v>150.44999999999999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108</v>
      </c>
      <c r="C26" s="33">
        <f t="shared" si="3"/>
        <v>36.261869520897044</v>
      </c>
      <c r="D26" s="33">
        <f t="shared" si="0"/>
        <v>1.1731436273341005</v>
      </c>
      <c r="E26" s="29">
        <f t="shared" si="5"/>
        <v>5</v>
      </c>
      <c r="F26" s="35">
        <v>480</v>
      </c>
      <c r="G26" s="34">
        <f t="shared" si="1"/>
        <v>1.1731436273341005</v>
      </c>
      <c r="I26" s="39" t="s">
        <v>20</v>
      </c>
      <c r="J26" s="45">
        <f>J24-J25</f>
        <v>135.59000000000003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101</v>
      </c>
      <c r="C27" s="33">
        <f t="shared" si="3"/>
        <v>34.123772680937819</v>
      </c>
      <c r="D27" s="33">
        <f t="shared" si="0"/>
        <v>1.1039719405026793</v>
      </c>
      <c r="E27" s="29">
        <f t="shared" si="5"/>
        <v>5.5</v>
      </c>
      <c r="F27" s="35">
        <v>570</v>
      </c>
      <c r="G27" s="34">
        <f t="shared" si="1"/>
        <v>1.1039719405026793</v>
      </c>
      <c r="I27" s="39" t="s">
        <v>17</v>
      </c>
      <c r="J27" s="36">
        <v>1.96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97</v>
      </c>
      <c r="C28" s="33">
        <f t="shared" si="3"/>
        <v>32.902003058103972</v>
      </c>
      <c r="D28" s="33">
        <f t="shared" si="0"/>
        <v>1.0644452623132958</v>
      </c>
      <c r="E28" s="29">
        <f t="shared" si="5"/>
        <v>6</v>
      </c>
      <c r="F28" s="35">
        <v>652</v>
      </c>
      <c r="G28" s="34">
        <f t="shared" si="1"/>
        <v>1.0644452623132958</v>
      </c>
      <c r="I28" s="39" t="s">
        <v>36</v>
      </c>
      <c r="J28" s="43">
        <f>J27*B12</f>
        <v>60.583599999999997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94</v>
      </c>
      <c r="C29" s="33">
        <f t="shared" si="3"/>
        <v>31.98567584097859</v>
      </c>
      <c r="D29" s="33">
        <f t="shared" si="0"/>
        <v>1.0348002536712582</v>
      </c>
      <c r="E29" s="29">
        <f t="shared" si="5"/>
        <v>6.5</v>
      </c>
      <c r="F29" s="35">
        <v>764</v>
      </c>
      <c r="G29" s="34">
        <f t="shared" si="1"/>
        <v>1.0348002536712582</v>
      </c>
      <c r="I29" s="39" t="s">
        <v>21</v>
      </c>
      <c r="J29" s="43">
        <f>J21</f>
        <v>13.834987409272706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92</v>
      </c>
      <c r="C30" s="33">
        <f t="shared" si="3"/>
        <v>31.374791029561663</v>
      </c>
      <c r="D30" s="33">
        <f t="shared" si="0"/>
        <v>1.0150369145765663</v>
      </c>
      <c r="E30" s="29">
        <f t="shared" si="5"/>
        <v>7</v>
      </c>
      <c r="F30" s="35">
        <v>856</v>
      </c>
      <c r="G30" s="34">
        <f t="shared" si="1"/>
        <v>1.0150369145765663</v>
      </c>
      <c r="I30" s="44" t="s">
        <v>37</v>
      </c>
      <c r="J30" s="43">
        <f>J26/J28</f>
        <v>2.2380644266765271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91</v>
      </c>
      <c r="C31" s="33">
        <f t="shared" si="3"/>
        <v>31.069348623853205</v>
      </c>
      <c r="D31" s="33">
        <f t="shared" si="0"/>
        <v>1.0051552450292205</v>
      </c>
      <c r="E31" s="29">
        <f t="shared" si="5"/>
        <v>7.5</v>
      </c>
      <c r="F31" s="35">
        <v>936</v>
      </c>
      <c r="G31" s="34">
        <f t="shared" si="1"/>
        <v>1.0051552450292205</v>
      </c>
      <c r="I31" s="44" t="s">
        <v>38</v>
      </c>
      <c r="J31" s="43">
        <f>J30/(1+J29/100)</f>
        <v>1.9660602400121316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90</v>
      </c>
      <c r="C32" s="33">
        <f t="shared" si="3"/>
        <v>30.763906218144751</v>
      </c>
      <c r="D32" s="33">
        <f t="shared" si="0"/>
        <v>0.99527357548187478</v>
      </c>
      <c r="E32" s="29">
        <f t="shared" si="5"/>
        <v>8</v>
      </c>
      <c r="F32" s="35">
        <v>1028</v>
      </c>
      <c r="G32" s="34">
        <f t="shared" si="1"/>
        <v>0.99527357548187478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89</v>
      </c>
      <c r="C33" s="33">
        <f t="shared" si="3"/>
        <v>30.458463812436285</v>
      </c>
      <c r="D33" s="33">
        <f t="shared" si="0"/>
        <v>0.98539190593452886</v>
      </c>
      <c r="E33" s="29">
        <f t="shared" si="5"/>
        <v>8.5</v>
      </c>
      <c r="F33" s="35">
        <v>1142</v>
      </c>
      <c r="G33" s="34">
        <f t="shared" si="1"/>
        <v>0.98539190593452886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/>
      <c r="D34" s="34">
        <f t="shared" si="0"/>
        <v>0</v>
      </c>
      <c r="E34" s="29">
        <f t="shared" si="5"/>
        <v>9</v>
      </c>
      <c r="F34" s="35"/>
      <c r="G34" s="34">
        <f t="shared" si="1"/>
        <v>0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7" workbookViewId="0">
      <selection activeCell="G33" sqref="G33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4.1870528392745889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5" si="0">C15/($B$11)</f>
        <v>0</v>
      </c>
      <c r="E15" s="32">
        <v>0</v>
      </c>
      <c r="F15" s="32">
        <v>0</v>
      </c>
      <c r="G15" s="34">
        <f t="shared" ref="G15:G35" si="1">D15/$F$10</f>
        <v>0</v>
      </c>
      <c r="I15" s="23" t="s">
        <v>16</v>
      </c>
      <c r="J15" s="23">
        <v>11</v>
      </c>
      <c r="M15" s="54"/>
      <c r="N15" s="56"/>
    </row>
    <row r="16" spans="1:14">
      <c r="A16" s="29">
        <f>A15+0.5</f>
        <v>0.5</v>
      </c>
      <c r="B16" s="32">
        <v>55</v>
      </c>
      <c r="C16" s="33">
        <f>(0.00299639*B16+0.03211882)/9.81*1000</f>
        <v>20.073422018348623</v>
      </c>
      <c r="D16" s="33">
        <f t="shared" si="0"/>
        <v>0.64941514132476941</v>
      </c>
      <c r="E16" s="29">
        <v>0.5</v>
      </c>
      <c r="F16" s="35">
        <v>20</v>
      </c>
      <c r="G16" s="34">
        <f t="shared" si="1"/>
        <v>0.3247075706623847</v>
      </c>
      <c r="I16" s="23" t="s">
        <v>11</v>
      </c>
      <c r="J16" s="23">
        <v>66.819999999999993</v>
      </c>
      <c r="M16" s="54"/>
      <c r="N16" s="54"/>
    </row>
    <row r="17" spans="1:20">
      <c r="A17" s="29">
        <f t="shared" ref="A17:A40" si="2">A16+0.5</f>
        <v>1</v>
      </c>
      <c r="B17" s="32">
        <v>121</v>
      </c>
      <c r="C17" s="33">
        <f t="shared" ref="C17:C33" si="3">(0.00299639*B17+0.03211882)/9.81*1000</f>
        <v>40.232620795107024</v>
      </c>
      <c r="D17" s="33">
        <f t="shared" si="0"/>
        <v>1.3016053314495963</v>
      </c>
      <c r="E17" s="29">
        <f>E16+0.5</f>
        <v>1</v>
      </c>
      <c r="F17" s="35">
        <v>24</v>
      </c>
      <c r="G17" s="34">
        <f t="shared" si="1"/>
        <v>0.65080266572479817</v>
      </c>
      <c r="I17" s="23" t="s">
        <v>12</v>
      </c>
      <c r="J17" s="23">
        <v>60.23</v>
      </c>
      <c r="M17" s="54"/>
      <c r="N17" s="56"/>
    </row>
    <row r="18" spans="1:20">
      <c r="A18" s="29">
        <f t="shared" si="2"/>
        <v>1.5</v>
      </c>
      <c r="B18" s="32">
        <v>196</v>
      </c>
      <c r="C18" s="33">
        <f t="shared" si="3"/>
        <v>63.140801223241574</v>
      </c>
      <c r="D18" s="33">
        <f t="shared" si="0"/>
        <v>2.0427305475005362</v>
      </c>
      <c r="E18" s="29">
        <f>E17+0.5</f>
        <v>1.5</v>
      </c>
      <c r="F18" s="35">
        <v>26</v>
      </c>
      <c r="G18" s="34">
        <f t="shared" si="1"/>
        <v>1.0213652737502681</v>
      </c>
      <c r="I18" s="23" t="s">
        <v>13</v>
      </c>
      <c r="J18" s="38">
        <f>J16-J17</f>
        <v>6.5899999999999963</v>
      </c>
      <c r="M18" s="54"/>
      <c r="N18" s="57"/>
    </row>
    <row r="19" spans="1:20">
      <c r="A19" s="29">
        <f t="shared" si="2"/>
        <v>2</v>
      </c>
      <c r="B19" s="32">
        <v>262</v>
      </c>
      <c r="C19" s="33">
        <f t="shared" si="3"/>
        <v>83.299999999999983</v>
      </c>
      <c r="D19" s="33">
        <f t="shared" si="0"/>
        <v>2.6949207376253632</v>
      </c>
      <c r="E19" s="29">
        <f t="shared" ref="E19:E41" si="4">E18+0.5</f>
        <v>2</v>
      </c>
      <c r="F19" s="35">
        <v>42</v>
      </c>
      <c r="G19" s="34">
        <f t="shared" si="1"/>
        <v>1.3474603688126816</v>
      </c>
      <c r="I19" s="39" t="s">
        <v>14</v>
      </c>
      <c r="J19" s="40">
        <f>J17-J15</f>
        <v>49.23</v>
      </c>
      <c r="M19" s="58"/>
      <c r="N19" s="59"/>
    </row>
    <row r="20" spans="1:20">
      <c r="A20" s="29">
        <f t="shared" si="2"/>
        <v>2.5</v>
      </c>
      <c r="B20" s="32">
        <v>328</v>
      </c>
      <c r="C20" s="33">
        <f t="shared" si="3"/>
        <v>103.4591987767584</v>
      </c>
      <c r="D20" s="33">
        <f t="shared" si="0"/>
        <v>3.3471109277501907</v>
      </c>
      <c r="E20" s="29">
        <f t="shared" si="4"/>
        <v>2.5</v>
      </c>
      <c r="F20" s="35">
        <v>60</v>
      </c>
      <c r="G20" s="34">
        <f t="shared" si="1"/>
        <v>1.6735554638750954</v>
      </c>
      <c r="I20" s="39" t="s">
        <v>15</v>
      </c>
      <c r="J20" s="38">
        <f>(J18/J19)*100</f>
        <v>13.386146658541534</v>
      </c>
      <c r="M20" s="58"/>
      <c r="N20" s="57"/>
    </row>
    <row r="21" spans="1:20">
      <c r="A21" s="29">
        <f t="shared" si="2"/>
        <v>3</v>
      </c>
      <c r="B21" s="32">
        <v>373</v>
      </c>
      <c r="C21" s="33">
        <f t="shared" si="3"/>
        <v>117.20410703363913</v>
      </c>
      <c r="D21" s="33">
        <f t="shared" si="0"/>
        <v>3.7917860573807549</v>
      </c>
      <c r="E21" s="29">
        <f t="shared" si="4"/>
        <v>3</v>
      </c>
      <c r="F21" s="35">
        <v>120</v>
      </c>
      <c r="G21" s="34">
        <f t="shared" si="1"/>
        <v>1.8958930286903775</v>
      </c>
      <c r="K21" s="1"/>
      <c r="L21" s="1"/>
      <c r="M21" s="2"/>
      <c r="N21" s="1"/>
    </row>
    <row r="22" spans="1:20">
      <c r="A22" s="29">
        <f t="shared" si="2"/>
        <v>3.5</v>
      </c>
      <c r="B22" s="32">
        <v>403</v>
      </c>
      <c r="C22" s="33">
        <f t="shared" si="3"/>
        <v>126.36737920489297</v>
      </c>
      <c r="D22" s="33">
        <f t="shared" si="0"/>
        <v>4.0882361438011312</v>
      </c>
      <c r="E22" s="29">
        <f t="shared" si="4"/>
        <v>3.5</v>
      </c>
      <c r="F22" s="35">
        <v>190</v>
      </c>
      <c r="G22" s="34">
        <f t="shared" si="1"/>
        <v>2.0441180719005656</v>
      </c>
    </row>
    <row r="23" spans="1:20">
      <c r="A23" s="29">
        <f t="shared" si="2"/>
        <v>4</v>
      </c>
      <c r="B23" s="32">
        <v>413</v>
      </c>
      <c r="C23" s="33">
        <f t="shared" si="3"/>
        <v>129.42180326197754</v>
      </c>
      <c r="D23" s="33">
        <f t="shared" si="0"/>
        <v>4.1870528392745889</v>
      </c>
      <c r="E23" s="29">
        <f t="shared" si="4"/>
        <v>4</v>
      </c>
      <c r="F23" s="35">
        <v>256</v>
      </c>
      <c r="G23" s="34">
        <f t="shared" si="1"/>
        <v>2.0935264196372945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410</v>
      </c>
      <c r="C24" s="33">
        <f t="shared" si="3"/>
        <v>128.50547604485217</v>
      </c>
      <c r="D24" s="33">
        <f t="shared" si="0"/>
        <v>4.1574078306325513</v>
      </c>
      <c r="E24" s="29">
        <f t="shared" si="4"/>
        <v>4.5</v>
      </c>
      <c r="F24" s="35">
        <v>352</v>
      </c>
      <c r="G24" s="34">
        <f t="shared" si="1"/>
        <v>2.0787039153162756</v>
      </c>
      <c r="H24" s="2"/>
      <c r="I24" s="39" t="s">
        <v>18</v>
      </c>
      <c r="J24" s="46">
        <v>282.02</v>
      </c>
      <c r="O24" s="1"/>
      <c r="P24" s="1"/>
      <c r="Q24" s="1"/>
      <c r="R24" s="1"/>
    </row>
    <row r="25" spans="1:20">
      <c r="A25" s="29">
        <f t="shared" si="2"/>
        <v>5</v>
      </c>
      <c r="B25" s="32">
        <v>382</v>
      </c>
      <c r="C25" s="33">
        <f t="shared" si="3"/>
        <v>119.95308868501527</v>
      </c>
      <c r="D25" s="33">
        <f t="shared" si="0"/>
        <v>3.8807210833068675</v>
      </c>
      <c r="E25" s="29">
        <f t="shared" si="4"/>
        <v>5</v>
      </c>
      <c r="F25" s="35">
        <v>500</v>
      </c>
      <c r="G25" s="34">
        <f t="shared" si="1"/>
        <v>1.9403605416534337</v>
      </c>
      <c r="H25" s="2"/>
      <c r="I25" s="39" t="s">
        <v>19</v>
      </c>
      <c r="J25" s="46">
        <v>137.47999999999999</v>
      </c>
      <c r="O25" s="1"/>
      <c r="P25" s="1"/>
      <c r="Q25" s="1"/>
      <c r="R25" s="1"/>
    </row>
    <row r="26" spans="1:20">
      <c r="A26" s="29">
        <f t="shared" si="2"/>
        <v>5.5</v>
      </c>
      <c r="B26" s="32">
        <v>325</v>
      </c>
      <c r="C26" s="33">
        <f t="shared" si="3"/>
        <v>102.54287155963301</v>
      </c>
      <c r="D26" s="33">
        <f t="shared" si="0"/>
        <v>3.317465919108153</v>
      </c>
      <c r="E26" s="29">
        <f t="shared" si="4"/>
        <v>5.5</v>
      </c>
      <c r="F26" s="35">
        <v>650</v>
      </c>
      <c r="G26" s="34">
        <f t="shared" si="1"/>
        <v>1.6587329595540765</v>
      </c>
      <c r="H26" s="2"/>
      <c r="I26" s="39" t="s">
        <v>20</v>
      </c>
      <c r="J26" s="42">
        <f>J24-J25</f>
        <v>144.54</v>
      </c>
      <c r="O26" s="1"/>
      <c r="P26" s="1"/>
      <c r="Q26" s="1"/>
      <c r="R26" s="1"/>
    </row>
    <row r="27" spans="1:20">
      <c r="A27" s="29">
        <f t="shared" si="2"/>
        <v>6</v>
      </c>
      <c r="B27" s="32">
        <v>301</v>
      </c>
      <c r="C27" s="33">
        <f t="shared" si="3"/>
        <v>95.212253822629961</v>
      </c>
      <c r="D27" s="33">
        <f t="shared" si="0"/>
        <v>3.0803058499718525</v>
      </c>
      <c r="E27" s="29">
        <f t="shared" si="4"/>
        <v>6</v>
      </c>
      <c r="F27" s="35">
        <v>790</v>
      </c>
      <c r="G27" s="34">
        <f t="shared" si="1"/>
        <v>1.5401529249859263</v>
      </c>
      <c r="I27" s="39" t="s">
        <v>17</v>
      </c>
      <c r="J27" s="38">
        <v>1.98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289</v>
      </c>
      <c r="C28" s="33">
        <f t="shared" si="3"/>
        <v>91.546944954128435</v>
      </c>
      <c r="D28" s="33">
        <f t="shared" si="0"/>
        <v>2.9617258154037023</v>
      </c>
      <c r="E28" s="29">
        <f t="shared" si="4"/>
        <v>6.5</v>
      </c>
      <c r="F28" s="35">
        <v>810</v>
      </c>
      <c r="G28" s="34">
        <f t="shared" si="1"/>
        <v>1.4808629077018511</v>
      </c>
      <c r="I28" s="39" t="s">
        <v>24</v>
      </c>
      <c r="J28" s="38">
        <f>J27*B11</f>
        <v>61.201799999999999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277</v>
      </c>
      <c r="C29" s="33">
        <f t="shared" si="3"/>
        <v>87.881636085626909</v>
      </c>
      <c r="D29" s="33">
        <f t="shared" si="0"/>
        <v>2.843145780835552</v>
      </c>
      <c r="E29" s="29">
        <f t="shared" si="4"/>
        <v>7</v>
      </c>
      <c r="F29" s="35">
        <v>880</v>
      </c>
      <c r="G29" s="34">
        <f t="shared" si="1"/>
        <v>1.421572890417776</v>
      </c>
      <c r="I29" s="39" t="s">
        <v>21</v>
      </c>
      <c r="J29" s="38">
        <f>J20</f>
        <v>13.386146658541534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266</v>
      </c>
      <c r="C30" s="33">
        <f t="shared" si="3"/>
        <v>84.52176962283383</v>
      </c>
      <c r="D30" s="34">
        <f t="shared" si="0"/>
        <v>2.7344474158147469</v>
      </c>
      <c r="E30" s="29">
        <f t="shared" si="4"/>
        <v>7.5</v>
      </c>
      <c r="F30" s="35">
        <v>1040</v>
      </c>
      <c r="G30" s="34">
        <f t="shared" si="1"/>
        <v>1.3672237079073735</v>
      </c>
      <c r="I30" s="39" t="s">
        <v>25</v>
      </c>
      <c r="J30" s="38">
        <f>J26/J28</f>
        <v>2.3616952442575219</v>
      </c>
      <c r="K30" s="5"/>
      <c r="R30" s="1"/>
      <c r="S30" s="1"/>
      <c r="T30" s="1"/>
    </row>
    <row r="31" spans="1:20">
      <c r="A31" s="29">
        <f t="shared" si="2"/>
        <v>8</v>
      </c>
      <c r="B31" s="32">
        <v>255</v>
      </c>
      <c r="C31" s="33">
        <f t="shared" si="3"/>
        <v>81.161903160040765</v>
      </c>
      <c r="D31" s="34">
        <f t="shared" si="0"/>
        <v>2.6257490507939427</v>
      </c>
      <c r="E31" s="29">
        <f t="shared" si="4"/>
        <v>8</v>
      </c>
      <c r="F31" s="35">
        <v>1200</v>
      </c>
      <c r="G31" s="34">
        <f t="shared" si="1"/>
        <v>1.3128745253969714</v>
      </c>
      <c r="I31" s="39" t="s">
        <v>26</v>
      </c>
      <c r="J31" s="38">
        <f>J30/(1+J29/100)</f>
        <v>2.0828781238767071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248</v>
      </c>
      <c r="C32" s="33">
        <f t="shared" si="3"/>
        <v>79.023806320081533</v>
      </c>
      <c r="D32" s="34">
        <f t="shared" si="0"/>
        <v>2.5565773639625213</v>
      </c>
      <c r="E32" s="29">
        <f t="shared" si="4"/>
        <v>8.5</v>
      </c>
      <c r="F32" s="35">
        <v>1380</v>
      </c>
      <c r="G32" s="34">
        <f t="shared" si="1"/>
        <v>1.2782886819812607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246</v>
      </c>
      <c r="C33" s="33">
        <f t="shared" si="3"/>
        <v>78.412921508664624</v>
      </c>
      <c r="D33" s="34">
        <f t="shared" si="0"/>
        <v>2.5368140248678301</v>
      </c>
      <c r="E33" s="29">
        <f t="shared" si="4"/>
        <v>9</v>
      </c>
      <c r="F33" s="35">
        <v>1510</v>
      </c>
      <c r="G33" s="34">
        <f t="shared" si="1"/>
        <v>1.2684070124339151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/>
      <c r="D34" s="34">
        <f t="shared" si="0"/>
        <v>0</v>
      </c>
      <c r="E34" s="29">
        <f t="shared" si="4"/>
        <v>9.5</v>
      </c>
      <c r="F34" s="35"/>
      <c r="G34" s="34">
        <f t="shared" si="1"/>
        <v>0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/>
      <c r="D35" s="34">
        <f t="shared" si="0"/>
        <v>0</v>
      </c>
      <c r="E35" s="29">
        <f t="shared" si="4"/>
        <v>10</v>
      </c>
      <c r="F35" s="35"/>
      <c r="G35" s="34">
        <f t="shared" si="1"/>
        <v>0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/>
      <c r="D36" s="34"/>
      <c r="E36" s="29">
        <f t="shared" si="4"/>
        <v>10.5</v>
      </c>
      <c r="F36" s="35"/>
      <c r="G36" s="34"/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/>
      <c r="D37" s="34"/>
      <c r="E37" s="29">
        <f t="shared" si="4"/>
        <v>11</v>
      </c>
      <c r="F37" s="35"/>
      <c r="G37" s="34"/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/>
      <c r="E38" s="29">
        <f t="shared" si="4"/>
        <v>11.5</v>
      </c>
      <c r="F38" s="35"/>
      <c r="G38" s="34"/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13.33557838019869</v>
      </c>
      <c r="C11" s="32">
        <f>Punto1!B12</f>
        <v>30.91</v>
      </c>
      <c r="D11" s="60">
        <f>Punto1!J31</f>
        <v>2.3421492505122399</v>
      </c>
      <c r="E11" s="60">
        <f>Punto1!J32</f>
        <v>2.0665613428602274</v>
      </c>
      <c r="F11" s="60">
        <f>Punto1!F11</f>
        <v>0.5</v>
      </c>
      <c r="G11" s="33">
        <f>Punto1!F12</f>
        <v>2.6751573985306716</v>
      </c>
    </row>
    <row r="12" spans="1:11">
      <c r="A12" s="32">
        <v>2</v>
      </c>
      <c r="B12" s="60">
        <f>Punto2!J29</f>
        <v>13.834987409272706</v>
      </c>
      <c r="C12" s="32">
        <f>Punto2!B12</f>
        <v>30.91</v>
      </c>
      <c r="D12" s="60">
        <f>Punto2!J30</f>
        <v>2.2380644266765271</v>
      </c>
      <c r="E12" s="60">
        <f>Punto2!J31</f>
        <v>1.9660602400121316</v>
      </c>
      <c r="F12" s="29">
        <f>Punto2!F11</f>
        <v>1</v>
      </c>
      <c r="G12" s="33">
        <f>Punto2!F12</f>
        <v>3.5150993100550703</v>
      </c>
    </row>
    <row r="13" spans="1:11">
      <c r="A13" s="32">
        <v>3</v>
      </c>
      <c r="B13" s="60">
        <f>Punto3!J29</f>
        <v>13.386146658541534</v>
      </c>
      <c r="C13" s="32">
        <f>Punto3!B11</f>
        <v>30.91</v>
      </c>
      <c r="D13" s="60">
        <f>Punto3!J30</f>
        <v>2.3616952442575219</v>
      </c>
      <c r="E13" s="60">
        <f>Punto3!J31</f>
        <v>2.0828781238767071</v>
      </c>
      <c r="F13" s="29">
        <f>Punto3!F10</f>
        <v>2</v>
      </c>
      <c r="G13" s="33">
        <f>Punto3!F11</f>
        <v>4.1870528392745889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ATAN(0.9599)*180/PI()</f>
        <v>43.82787885267085</v>
      </c>
      <c r="J16" s="62" t="s">
        <v>2</v>
      </c>
    </row>
    <row r="17" spans="1:12" ht="14.25">
      <c r="H17" s="65" t="s">
        <v>4</v>
      </c>
      <c r="I17" s="67">
        <f>I19</f>
        <v>2.3391999999999999</v>
      </c>
      <c r="J17" s="63" t="s">
        <v>9</v>
      </c>
    </row>
    <row r="19" spans="1:12">
      <c r="H19" s="9">
        <v>0</v>
      </c>
      <c r="I19" s="11">
        <v>2.3391999999999999</v>
      </c>
    </row>
    <row r="20" spans="1:12">
      <c r="H20" s="9">
        <f t="shared" ref="H20:I22" si="0">F11</f>
        <v>0.5</v>
      </c>
      <c r="I20" s="11">
        <f t="shared" si="0"/>
        <v>2.6751573985306716</v>
      </c>
    </row>
    <row r="21" spans="1:12">
      <c r="H21" s="9">
        <f t="shared" si="0"/>
        <v>1</v>
      </c>
      <c r="I21" s="11">
        <f t="shared" si="0"/>
        <v>3.5150993100550703</v>
      </c>
    </row>
    <row r="22" spans="1:12">
      <c r="H22" s="9">
        <f t="shared" si="0"/>
        <v>2</v>
      </c>
      <c r="I22" s="11">
        <f t="shared" si="0"/>
        <v>4.1870528392745889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2010-09-08T20:42:20Z</dcterms:modified>
</cp:coreProperties>
</file>